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90680032_ESE HOSP SAN FRANCISCO DE VIOLA\"/>
    </mc:Choice>
  </mc:AlternateContent>
  <bookViews>
    <workbookView xWindow="0" yWindow="0" windowWidth="19200" windowHeight="7310" activeTab="2"/>
  </bookViews>
  <sheets>
    <sheet name="Hoja20" sheetId="1" r:id="rId1"/>
    <sheet name="Hoja1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24" i="4" s="1"/>
  <c r="H18" i="4"/>
  <c r="C17" i="4"/>
  <c r="C12" i="4"/>
  <c r="I30" i="3"/>
  <c r="H30" i="3"/>
  <c r="I28" i="3"/>
  <c r="H28" i="3"/>
  <c r="I25" i="3"/>
  <c r="I32" i="3" s="1"/>
  <c r="I33" i="3" s="1"/>
  <c r="H25" i="3"/>
  <c r="H32" i="3" s="1"/>
  <c r="H33" i="3" s="1"/>
  <c r="C11" i="4"/>
  <c r="C9" i="4"/>
  <c r="AL1" i="2"/>
  <c r="AK1" i="2"/>
  <c r="AJ1" i="2"/>
  <c r="AI1" i="2"/>
  <c r="AH1" i="2"/>
  <c r="AG1" i="2"/>
  <c r="AF1" i="2"/>
  <c r="AE1" i="2"/>
  <c r="AD1" i="2"/>
  <c r="AC1" i="2"/>
  <c r="V1" i="2"/>
  <c r="O1" i="2"/>
  <c r="J1" i="2"/>
  <c r="I1" i="2"/>
  <c r="H24" i="4" l="1"/>
  <c r="H17" i="4"/>
  <c r="I17" i="4"/>
</calcChain>
</file>

<file path=xl/sharedStrings.xml><?xml version="1.0" encoding="utf-8"?>
<sst xmlns="http://schemas.openxmlformats.org/spreadsheetml/2006/main" count="117" uniqueCount="105">
  <si>
    <t>52457902</t>
  </si>
  <si>
    <t>Urgencias</t>
  </si>
  <si>
    <t>FACTURA DE VENTA</t>
  </si>
  <si>
    <t xml:space="preserve">COMFENALCO VALLE CAJA DE COMPENSACION FAMILIAR </t>
  </si>
  <si>
    <t>Plan Subsidiado de Salud POSS-ARS</t>
  </si>
  <si>
    <t>HOSPITAL SAN FRANCISCO VIOTA</t>
  </si>
  <si>
    <t>DPac</t>
  </si>
  <si>
    <t>Cita_Adm</t>
  </si>
  <si>
    <t>DesIng</t>
  </si>
  <si>
    <t>DesDoc</t>
  </si>
  <si>
    <t>Fecha</t>
  </si>
  <si>
    <t>ValorProced</t>
  </si>
  <si>
    <t>Copago</t>
  </si>
  <si>
    <t>VTotalFactura</t>
  </si>
  <si>
    <t>NF</t>
  </si>
  <si>
    <t>DEmpresa</t>
  </si>
  <si>
    <t>DesTEmpresa</t>
  </si>
  <si>
    <t>DescLugar</t>
  </si>
  <si>
    <t>Nit</t>
  </si>
  <si>
    <t>NIT IPS</t>
  </si>
  <si>
    <t>Nombre IPS</t>
  </si>
  <si>
    <t>Prefijo Factura</t>
  </si>
  <si>
    <t>Numero Factura</t>
  </si>
  <si>
    <t>FACT</t>
  </si>
  <si>
    <t>LLAVE</t>
  </si>
  <si>
    <t>IPS Fecha factura</t>
  </si>
  <si>
    <t>IPS Fecha radicado</t>
  </si>
  <si>
    <t>IPS Valor Factura</t>
  </si>
  <si>
    <t>IPS Saldo Factura</t>
  </si>
  <si>
    <t>Tipo de Contrato</t>
  </si>
  <si>
    <t>Tipo de Prestación</t>
  </si>
  <si>
    <t>Numero de Contrato</t>
  </si>
  <si>
    <t>ESTADO EPS 11-06-2025</t>
  </si>
  <si>
    <t>POR PAGAR SAP</t>
  </si>
  <si>
    <t>DOC CONTA</t>
  </si>
  <si>
    <t>ESTADO BOX</t>
  </si>
  <si>
    <t>FECHA FACT</t>
  </si>
  <si>
    <t>FECHA RAD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</si>
  <si>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</si>
  <si>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</si>
  <si>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</si>
  <si>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</si>
  <si>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</si>
  <si>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</si>
  <si>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</si>
  <si>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</si>
  <si>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</si>
  <si>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</si>
  <si>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</si>
  <si>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</si>
  <si>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</si>
  <si>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</si>
  <si>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</si>
  <si>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</si>
  <si>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</si>
  <si>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</si>
  <si>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</si>
  <si>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</si>
  <si>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</si>
  <si>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</si>
  <si>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</si>
  <si>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</si>
  <si>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917893</t>
  </si>
  <si>
    <t>890680032_917893</t>
  </si>
  <si>
    <t>URGENCIAS</t>
  </si>
  <si>
    <t>Factura no radicada</t>
  </si>
  <si>
    <t>No radicada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</si>
  <si>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</si>
  <si>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</si>
  <si>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</si>
  <si>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</si>
  <si>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</si>
  <si>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</si>
  <si>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</si>
  <si>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</si>
  <si>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</si>
  <si>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</si>
  <si>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</si>
  <si>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</si>
  <si>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</si>
  <si>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</si>
  <si>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</si>
  <si>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</si>
  <si>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</si>
  <si>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</si>
  <si>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</si>
  <si>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</si>
  <si>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</si>
  <si>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</si>
  <si>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</si>
  <si>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</si>
  <si>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</si>
  <si>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</si>
  <si>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</si>
  <si>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</si>
  <si>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</si>
  <si>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</si>
  <si>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</si>
  <si>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</si>
  <si>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</si>
  <si>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</si>
  <si>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</si>
  <si>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11 2025</t>
  </si>
  <si>
    <t>Señores : HOSPITAL SAN FRANCISCO VIOTA</t>
  </si>
  <si>
    <t>NIT: 890680032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</si>
</sst>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/>
    <xf numFmtId="0" fontId="3" fillId="0" borderId="0" xfId="0" applyFont="1" applyAlignment="1"/>
    <xf numFmtId="14" fontId="3" fillId="0" borderId="0" xfId="0" applyNumberFormat="1" applyFont="1" applyAlignment="1"/>
    <xf numFmtId="164" fontId="3" fillId="0" borderId="0" xfId="1" applyNumberFormat="1" applyFont="1" applyAlignment="1"/>
    <xf numFmtId="0" fontId="6" fillId="0" borderId="0" xfId="2" applyFont="1"/>
    <xf numFmtId="0" fontId="6" fillId="0" borderId="4" xfId="2" applyFont="1" applyBorder="1" applyAlignment="1">
      <alignment horizontal="centerContinuous"/>
    </xf>
    <xf numFmtId="0" fontId="6" fillId="0" borderId="5" xfId="2" applyFont="1" applyBorder="1" applyAlignment="1">
      <alignment horizontal="centerContinuous"/>
    </xf>
    <xf numFmtId="0" fontId="7" fillId="0" borderId="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Continuous"/>
    </xf>
    <xf numFmtId="0" fontId="6" fillId="0" borderId="9" xfId="2" applyFont="1" applyBorder="1" applyAlignment="1">
      <alignment horizontal="centerContinuous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4" xfId="2" applyFont="1" applyBorder="1" applyAlignment="1">
      <alignment horizontal="centerContinuous" vertical="center"/>
    </xf>
    <xf numFmtId="0" fontId="7" fillId="0" borderId="6" xfId="2" applyFont="1" applyBorder="1" applyAlignment="1">
      <alignment horizontal="centerContinuous" vertical="center"/>
    </xf>
    <xf numFmtId="0" fontId="7" fillId="0" borderId="5" xfId="2" applyFont="1" applyBorder="1" applyAlignment="1">
      <alignment horizontal="centerContinuous" vertical="center"/>
    </xf>
    <xf numFmtId="0" fontId="7" fillId="0" borderId="7" xfId="2" applyFont="1" applyBorder="1" applyAlignment="1">
      <alignment horizontal="centerContinuous" vertical="center"/>
    </xf>
    <xf numFmtId="0" fontId="7" fillId="0" borderId="8" xfId="2" applyFont="1" applyBorder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0" fontId="7" fillId="0" borderId="14" xfId="2" applyFont="1" applyBorder="1" applyAlignment="1">
      <alignment horizontal="centerContinuous" vertical="center"/>
    </xf>
    <xf numFmtId="0" fontId="6" fillId="0" borderId="10" xfId="2" applyFont="1" applyBorder="1" applyAlignment="1">
      <alignment horizontal="centerContinuous"/>
    </xf>
    <xf numFmtId="0" fontId="6" fillId="0" borderId="12" xfId="2" applyFont="1" applyBorder="1" applyAlignment="1">
      <alignment horizontal="centerContinuous"/>
    </xf>
    <xf numFmtId="0" fontId="7" fillId="0" borderId="10" xfId="2" applyFont="1" applyBorder="1" applyAlignment="1">
      <alignment horizontal="centerContinuous" vertical="center"/>
    </xf>
    <xf numFmtId="0" fontId="7" fillId="0" borderId="11" xfId="2" applyFont="1" applyBorder="1" applyAlignment="1">
      <alignment horizontal="centerContinuous" vertical="center"/>
    </xf>
    <xf numFmtId="0" fontId="7" fillId="0" borderId="12" xfId="2" applyFont="1" applyBorder="1" applyAlignment="1">
      <alignment horizontal="centerContinuous" vertical="center"/>
    </xf>
    <xf numFmtId="0" fontId="7" fillId="0" borderId="13" xfId="2" applyFont="1" applyBorder="1" applyAlignment="1">
      <alignment horizontal="centerContinuous" vertical="center"/>
    </xf>
    <xf numFmtId="0" fontId="6" fillId="0" borderId="8" xfId="2" applyFont="1" applyBorder="1"/>
    <xf numFmtId="0" fontId="6" fillId="0" borderId="9" xfId="2" applyFont="1" applyBorder="1"/>
    <xf numFmtId="0" fontId="7" fillId="0" borderId="0" xfId="2" applyFont="1"/>
    <xf numFmtId="14" fontId="6" fillId="0" borderId="0" xfId="2" applyNumberFormat="1" applyFont="1"/>
    <xf numFmtId="166" fontId="6" fillId="0" borderId="0" xfId="2" applyNumberFormat="1" applyFont="1"/>
    <xf numFmtId="14" fontId="6" fillId="0" borderId="0" xfId="2" applyNumberFormat="1" applyFont="1" applyAlignment="1">
      <alignment horizontal="left"/>
    </xf>
    <xf numFmtId="1" fontId="7" fillId="0" borderId="0" xfId="3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1" fontId="6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right"/>
    </xf>
    <xf numFmtId="1" fontId="6" fillId="0" borderId="11" xfId="2" applyNumberFormat="1" applyFont="1" applyBorder="1" applyAlignment="1">
      <alignment horizontal="center"/>
    </xf>
    <xf numFmtId="167" fontId="6" fillId="0" borderId="11" xfId="2" applyNumberFormat="1" applyFont="1" applyBorder="1" applyAlignment="1">
      <alignment horizontal="right"/>
    </xf>
    <xf numFmtId="0" fontId="6" fillId="0" borderId="0" xfId="2" applyFont="1" applyAlignment="1">
      <alignment horizontal="center"/>
    </xf>
    <xf numFmtId="1" fontId="7" fillId="0" borderId="15" xfId="2" applyNumberFormat="1" applyFont="1" applyBorder="1" applyAlignment="1">
      <alignment horizontal="center"/>
    </xf>
    <xf numFmtId="167" fontId="7" fillId="0" borderId="15" xfId="2" applyNumberFormat="1" applyFont="1" applyBorder="1" applyAlignment="1">
      <alignment horizontal="right"/>
    </xf>
    <xf numFmtId="167" fontId="6" fillId="0" borderId="0" xfId="2" applyNumberFormat="1" applyFont="1"/>
    <xf numFmtId="167" fontId="7" fillId="0" borderId="11" xfId="2" applyNumberFormat="1" applyFont="1" applyBorder="1"/>
    <xf numFmtId="167" fontId="6" fillId="0" borderId="11" xfId="2" applyNumberFormat="1" applyFont="1" applyBorder="1"/>
    <xf numFmtId="167" fontId="7" fillId="0" borderId="0" xfId="2" applyNumberFormat="1" applyFont="1"/>
    <xf numFmtId="0" fontId="8" fillId="0" borderId="0" xfId="2" applyFont="1" applyAlignment="1">
      <alignment horizontal="center" vertical="center" wrapText="1"/>
    </xf>
    <xf numFmtId="0" fontId="6" fillId="0" borderId="10" xfId="2" applyFont="1" applyBorder="1"/>
    <xf numFmtId="0" fontId="6" fillId="0" borderId="11" xfId="2" applyFont="1" applyBorder="1"/>
    <xf numFmtId="0" fontId="6" fillId="0" borderId="12" xfId="2" applyFont="1" applyBorder="1"/>
    <xf numFmtId="0" fontId="7" fillId="0" borderId="8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6" fillId="7" borderId="0" xfId="2" applyFont="1" applyFill="1"/>
    <xf numFmtId="0" fontId="7" fillId="0" borderId="0" xfId="2" applyFont="1" applyAlignment="1">
      <alignment horizontal="center"/>
    </xf>
    <xf numFmtId="1" fontId="7" fillId="0" borderId="0" xfId="3" applyNumberFormat="1" applyFont="1" applyAlignment="1">
      <alignment horizontal="right"/>
    </xf>
    <xf numFmtId="168" fontId="7" fillId="0" borderId="0" xfId="4" applyNumberFormat="1" applyFont="1" applyAlignment="1">
      <alignment horizontal="right"/>
    </xf>
    <xf numFmtId="1" fontId="6" fillId="0" borderId="0" xfId="3" applyNumberFormat="1" applyFont="1" applyAlignment="1">
      <alignment horizontal="right"/>
    </xf>
    <xf numFmtId="168" fontId="6" fillId="0" borderId="0" xfId="4" applyNumberFormat="1" applyFont="1" applyAlignment="1">
      <alignment horizontal="right"/>
    </xf>
    <xf numFmtId="169" fontId="6" fillId="0" borderId="15" xfId="4" applyNumberFormat="1" applyFont="1" applyBorder="1" applyAlignment="1">
      <alignment horizontal="center"/>
    </xf>
    <xf numFmtId="168" fontId="6" fillId="0" borderId="15" xfId="4" applyNumberFormat="1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</cellXfs>
  <cellStyles count="5">
    <cellStyle name="Millares 2 2" xfId="4"/>
    <cellStyle name="Millares 3" xfId="3"/>
    <cellStyle name="Moneda" xfId="1" builtinId="4"/>
    <cellStyle name="Normal" xfId="0" builtinId="0"/>
    <cellStyle name="Normal 2 2" xfId="2"/>
  </cellStyles>
  <dxfs count="1"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id="1" name="Tabla18" displayName="Tabla18" ref="A1:M2" totalsRowShown="0">
  <autoFilter ref="A1:M2"/>
  <tableColumns count="13">
    <tableColumn id="1" name="Nit"/>
    <tableColumn id="2" name="DescLugar"/>
    <tableColumn id="3" name="DesTEmpresa"/>
    <tableColumn id="4" name="DEmpresa"/>
    <tableColumn id="5" name="NF"/>
    <tableColumn id="6" name="VTotalFactura"/>
    <tableColumn id="7" name="Copago"/>
    <tableColumn id="8" name="ValorProced"/>
    <tableColumn id="9" name="Fecha" dataDxfId="0"/>
    <tableColumn id="10" name="DesDoc"/>
    <tableColumn id="11" name="DesIng"/>
    <tableColumn id="12" name="Cita_Adm"/>
    <tableColumn id="13" name="DPac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D2" sqref="D2"/>
    </sheetView>
  </sheetViews>
  <sheetFormatPr baseColWidth="10" defaultRowHeight="14.5" x14ac:dyDescent="0.35"/>
  <cols>
    <col min="3" max="3" width="14.1796875" customWidth="1"/>
    <col min="6" max="6" width="14.54296875" customWidth="1"/>
    <col min="8" max="8" width="13.26953125" customWidth="1"/>
  </cols>
  <sheetData>
    <row r="1" spans="1:13" x14ac:dyDescent="0.35">
      <c r="A1" t="s">
        <v>18</v>
      </c>
      <c r="B1" t="s">
        <v>17</v>
      </c>
      <c r="C1" t="s">
        <v>16</v>
      </c>
      <c r="D1" t="s">
        <v>15</v>
      </c>
      <c r="E1" t="s">
        <v>14</v>
      </c>
      <c r="F1" t="s">
        <v>13</v>
      </c>
      <c r="G1" t="s">
        <v>12</v>
      </c>
      <c r="H1" t="s">
        <v>11</v>
      </c>
      <c r="I1" t="s">
        <v>10</v>
      </c>
      <c r="J1" t="s">
        <v>9</v>
      </c>
      <c r="K1" t="s">
        <v>8</v>
      </c>
      <c r="L1" t="s">
        <v>7</v>
      </c>
      <c r="M1" t="s">
        <v>6</v>
      </c>
    </row>
    <row r="2" spans="1:13" x14ac:dyDescent="0.35">
      <c r="A2">
        <v>890680032</v>
      </c>
      <c r="B2" t="s">
        <v>5</v>
      </c>
      <c r="C2" t="s">
        <v>4</v>
      </c>
      <c r="D2" t="s">
        <v>3</v>
      </c>
      <c r="E2">
        <v>917893</v>
      </c>
      <c r="F2">
        <v>253414</v>
      </c>
      <c r="G2">
        <v>0</v>
      </c>
      <c r="H2">
        <v>253414</v>
      </c>
      <c r="I2" s="1">
        <v>45020</v>
      </c>
      <c r="J2" t="s">
        <v>2</v>
      </c>
      <c r="K2" t="s">
        <v>1</v>
      </c>
      <c r="L2">
        <v>245773</v>
      </c>
      <c r="M2" t="s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"/>
  <sheetViews>
    <sheetView workbookViewId="0">
      <selection activeCell="J3" sqref="J3"/>
    </sheetView>
  </sheetViews>
  <sheetFormatPr baseColWidth="10" defaultRowHeight="14.5" x14ac:dyDescent="0.35"/>
  <sheetData>
    <row r="1" spans="1:43" s="22" customFormat="1" ht="10" x14ac:dyDescent="0.2">
      <c r="A1" s="21">
        <v>45807</v>
      </c>
      <c r="C1" s="23"/>
      <c r="D1" s="23"/>
      <c r="E1" s="23"/>
      <c r="F1" s="23"/>
      <c r="I1" s="24">
        <f>+SUBTOTAL(9,I3:I16630)</f>
        <v>253414</v>
      </c>
      <c r="J1" s="24">
        <f>+SUBTOTAL(9,J3:J16630)</f>
        <v>253414</v>
      </c>
      <c r="N1" s="26"/>
      <c r="O1" s="24">
        <f>+SUBTOTAL(9,O3:O16630)</f>
        <v>0</v>
      </c>
      <c r="P1" s="26"/>
      <c r="Q1" s="26"/>
      <c r="R1" s="27"/>
      <c r="S1" s="27"/>
      <c r="T1" s="26"/>
      <c r="U1" s="26"/>
      <c r="V1" s="24">
        <f>+SUBTOTAL(9,V3:V16630)</f>
        <v>0</v>
      </c>
      <c r="W1" s="28"/>
      <c r="X1" s="26"/>
      <c r="Y1" s="26"/>
      <c r="Z1" s="26"/>
      <c r="AA1" s="26"/>
      <c r="AB1" s="26"/>
      <c r="AC1" s="24">
        <f>+SUBTOTAL(9,AC3:AC16630)</f>
        <v>0</v>
      </c>
      <c r="AD1" s="24">
        <f>+SUBTOTAL(9,AD3:AD16630)</f>
        <v>0</v>
      </c>
      <c r="AE1" s="24">
        <f>+SUBTOTAL(9,AE3:AE16630)</f>
        <v>253414</v>
      </c>
      <c r="AF1" s="24">
        <f>+SUBTOTAL(9,AF3:AF16630)</f>
        <v>0</v>
      </c>
      <c r="AG1" s="24">
        <f>+SUBTOTAL(9,AG3:AG16630)</f>
        <v>0</v>
      </c>
      <c r="AH1" s="24">
        <f>+SUBTOTAL(9,AH3:AH16630)</f>
        <v>0</v>
      </c>
      <c r="AI1" s="24">
        <f>+SUBTOTAL(9,AI3:AI16630)</f>
        <v>0</v>
      </c>
      <c r="AJ1" s="24">
        <f>+SUBTOTAL(9,AJ3:AJ16630)</f>
        <v>0</v>
      </c>
      <c r="AK1" s="24">
        <f>+SUBTOTAL(9,AK3:AK16630)</f>
        <v>0</v>
      </c>
      <c r="AL1" s="24">
        <f>+SUBTOTAL(9,AL3:AL16630)</f>
        <v>0</v>
      </c>
      <c r="AM1" s="25"/>
      <c r="AN1" s="26"/>
      <c r="AO1" s="27"/>
      <c r="AP1" s="26"/>
      <c r="AQ1" s="25"/>
    </row>
    <row r="2" spans="1:43" ht="30" x14ac:dyDescent="0.3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3" t="s">
        <v>31</v>
      </c>
      <c r="N2" s="4" t="s">
        <v>32</v>
      </c>
      <c r="O2" s="5" t="s">
        <v>33</v>
      </c>
      <c r="P2" s="6" t="s">
        <v>34</v>
      </c>
      <c r="Q2" s="7" t="s">
        <v>35</v>
      </c>
      <c r="R2" s="8" t="s">
        <v>36</v>
      </c>
      <c r="S2" s="8" t="s">
        <v>37</v>
      </c>
      <c r="T2" s="7" t="s">
        <v>38</v>
      </c>
      <c r="U2" s="7" t="s">
        <v>39</v>
      </c>
      <c r="V2" s="9" t="s">
        <v>41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1" t="s">
        <v>48</v>
      </c>
      <c r="AD2" s="11" t="s">
        <v>49</v>
      </c>
      <c r="AE2" s="11" t="s">
        <v>50</v>
      </c>
      <c r="AF2" s="11" t="s">
        <v>51</v>
      </c>
      <c r="AG2" s="11" t="s">
        <v>52</v>
      </c>
      <c r="AH2" s="11" t="s">
        <v>40</v>
      </c>
      <c r="AI2" s="11" t="s">
        <v>53</v>
      </c>
      <c r="AJ2" s="11" t="s">
        <v>54</v>
      </c>
      <c r="AK2" s="11" t="s">
        <v>55</v>
      </c>
      <c r="AL2" s="12" t="s">
        <v>56</v>
      </c>
      <c r="AM2" s="12" t="s">
        <v>57</v>
      </c>
      <c r="AN2" s="13" t="s">
        <v>58</v>
      </c>
      <c r="AO2" s="14" t="s">
        <v>59</v>
      </c>
      <c r="AP2" s="13" t="s">
        <v>60</v>
      </c>
      <c r="AQ2" s="12" t="s">
        <v>61</v>
      </c>
    </row>
    <row r="3" spans="1:43" x14ac:dyDescent="0.35">
      <c r="A3" s="15">
        <v>890680032</v>
      </c>
      <c r="B3" s="15" t="s">
        <v>5</v>
      </c>
      <c r="C3" s="15"/>
      <c r="D3" s="15">
        <v>917893</v>
      </c>
      <c r="E3" s="15" t="s">
        <v>62</v>
      </c>
      <c r="F3" s="15" t="s">
        <v>63</v>
      </c>
      <c r="G3" s="16">
        <v>45020</v>
      </c>
      <c r="H3" s="16">
        <v>45020</v>
      </c>
      <c r="I3" s="17">
        <v>253414</v>
      </c>
      <c r="J3" s="18">
        <v>253414</v>
      </c>
      <c r="K3" s="19" t="s">
        <v>64</v>
      </c>
      <c r="L3" s="19" t="s">
        <v>4</v>
      </c>
      <c r="M3" s="19"/>
      <c r="N3" s="15" t="s">
        <v>65</v>
      </c>
      <c r="O3" s="20">
        <v>0</v>
      </c>
      <c r="P3" s="15"/>
      <c r="Q3" s="15"/>
      <c r="R3" s="16"/>
      <c r="S3" s="16"/>
      <c r="T3" s="15" t="s">
        <v>66</v>
      </c>
      <c r="U3" s="15" t="s">
        <v>66</v>
      </c>
      <c r="V3" s="20">
        <v>0</v>
      </c>
      <c r="W3" s="15"/>
      <c r="X3" s="15"/>
      <c r="Y3" s="15"/>
      <c r="Z3" s="15"/>
      <c r="AA3" s="15"/>
      <c r="AB3" s="15"/>
      <c r="AC3" s="20">
        <v>0</v>
      </c>
      <c r="AD3" s="20">
        <v>0</v>
      </c>
      <c r="AE3" s="20">
        <v>253414</v>
      </c>
      <c r="AF3" s="20">
        <v>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20">
        <v>0</v>
      </c>
      <c r="AN3" s="15"/>
      <c r="AO3" s="16"/>
      <c r="AP3" s="15"/>
      <c r="AQ3" s="20">
        <v>0</v>
      </c>
    </row>
  </sheetData>
  <dataValidations count="1">
    <dataValidation operator="greaterThan" allowBlank="1" showInputMessage="1" showErrorMessage="1" errorTitle="DATO ERRADO" error="El valor debe ser diferente de cero" sqref="A1:H1 A2:M3 K1:M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4" zoomScaleNormal="100" workbookViewId="0">
      <selection activeCell="G13" sqref="G13"/>
    </sheetView>
  </sheetViews>
  <sheetFormatPr baseColWidth="10" defaultColWidth="10.90625" defaultRowHeight="12.5" x14ac:dyDescent="0.25"/>
  <cols>
    <col min="1" max="1" width="1" style="29" customWidth="1"/>
    <col min="2" max="2" width="10.90625" style="29"/>
    <col min="3" max="3" width="17.54296875" style="29" customWidth="1"/>
    <col min="4" max="4" width="11.54296875" style="29" customWidth="1"/>
    <col min="5" max="8" width="10.90625" style="29"/>
    <col min="9" max="9" width="22.54296875" style="29" customWidth="1"/>
    <col min="10" max="10" width="14" style="29" customWidth="1"/>
    <col min="11" max="11" width="1.81640625" style="29" customWidth="1"/>
    <col min="12" max="16384" width="10.90625" style="29"/>
  </cols>
  <sheetData>
    <row r="1" spans="2:10" ht="6" customHeight="1" thickBot="1" x14ac:dyDescent="0.3"/>
    <row r="2" spans="2:10" ht="19.5" customHeight="1" x14ac:dyDescent="0.25">
      <c r="B2" s="30"/>
      <c r="C2" s="31"/>
      <c r="D2" s="32" t="s">
        <v>67</v>
      </c>
      <c r="E2" s="33"/>
      <c r="F2" s="33"/>
      <c r="G2" s="33"/>
      <c r="H2" s="33"/>
      <c r="I2" s="34"/>
      <c r="J2" s="35" t="s">
        <v>68</v>
      </c>
    </row>
    <row r="3" spans="2:10" ht="15.75" customHeight="1" thickBot="1" x14ac:dyDescent="0.3">
      <c r="B3" s="36"/>
      <c r="C3" s="37"/>
      <c r="D3" s="38"/>
      <c r="E3" s="39"/>
      <c r="F3" s="39"/>
      <c r="G3" s="39"/>
      <c r="H3" s="39"/>
      <c r="I3" s="40"/>
      <c r="J3" s="41"/>
    </row>
    <row r="4" spans="2:10" ht="13" x14ac:dyDescent="0.25">
      <c r="B4" s="36"/>
      <c r="C4" s="37"/>
      <c r="D4" s="42"/>
      <c r="E4" s="43"/>
      <c r="F4" s="43"/>
      <c r="G4" s="43"/>
      <c r="H4" s="43"/>
      <c r="I4" s="44"/>
      <c r="J4" s="45"/>
    </row>
    <row r="5" spans="2:10" ht="13" x14ac:dyDescent="0.25">
      <c r="B5" s="36"/>
      <c r="C5" s="37"/>
      <c r="D5" s="46" t="s">
        <v>69</v>
      </c>
      <c r="E5" s="47"/>
      <c r="F5" s="47"/>
      <c r="G5" s="47"/>
      <c r="H5" s="47"/>
      <c r="I5" s="48"/>
      <c r="J5" s="48" t="s">
        <v>70</v>
      </c>
    </row>
    <row r="6" spans="2:10" ht="13.5" thickBot="1" x14ac:dyDescent="0.3">
      <c r="B6" s="49"/>
      <c r="C6" s="50"/>
      <c r="D6" s="51"/>
      <c r="E6" s="52"/>
      <c r="F6" s="52"/>
      <c r="G6" s="52"/>
      <c r="H6" s="52"/>
      <c r="I6" s="53"/>
      <c r="J6" s="54"/>
    </row>
    <row r="7" spans="2:10" x14ac:dyDescent="0.25">
      <c r="B7" s="55"/>
      <c r="J7" s="56"/>
    </row>
    <row r="8" spans="2:10" x14ac:dyDescent="0.25">
      <c r="B8" s="55"/>
      <c r="J8" s="56"/>
    </row>
    <row r="9" spans="2:10" x14ac:dyDescent="0.25">
      <c r="B9" s="55"/>
      <c r="C9" s="29" t="s">
        <v>102</v>
      </c>
      <c r="J9" s="56"/>
    </row>
    <row r="10" spans="2:10" ht="13" x14ac:dyDescent="0.3">
      <c r="B10" s="55"/>
      <c r="C10" s="57"/>
      <c r="E10" s="58"/>
      <c r="H10" s="59"/>
      <c r="J10" s="56"/>
    </row>
    <row r="11" spans="2:10" x14ac:dyDescent="0.25">
      <c r="B11" s="55"/>
      <c r="J11" s="56"/>
    </row>
    <row r="12" spans="2:10" ht="13" x14ac:dyDescent="0.3">
      <c r="B12" s="55"/>
      <c r="C12" s="57" t="s">
        <v>103</v>
      </c>
      <c r="J12" s="56"/>
    </row>
    <row r="13" spans="2:10" ht="13" x14ac:dyDescent="0.3">
      <c r="B13" s="55"/>
      <c r="C13" s="57" t="s">
        <v>104</v>
      </c>
      <c r="J13" s="56"/>
    </row>
    <row r="14" spans="2:10" x14ac:dyDescent="0.25">
      <c r="B14" s="55"/>
      <c r="J14" s="56"/>
    </row>
    <row r="15" spans="2:10" x14ac:dyDescent="0.25">
      <c r="B15" s="55"/>
      <c r="C15" s="29" t="s">
        <v>71</v>
      </c>
      <c r="J15" s="56"/>
    </row>
    <row r="16" spans="2:10" x14ac:dyDescent="0.25">
      <c r="B16" s="55"/>
      <c r="C16" s="60"/>
      <c r="J16" s="56"/>
    </row>
    <row r="17" spans="2:10" ht="13" x14ac:dyDescent="0.25">
      <c r="B17" s="55"/>
      <c r="C17" s="29" t="s">
        <v>72</v>
      </c>
      <c r="D17" s="58"/>
      <c r="H17" s="61" t="s">
        <v>73</v>
      </c>
      <c r="I17" s="62" t="s">
        <v>74</v>
      </c>
      <c r="J17" s="56"/>
    </row>
    <row r="18" spans="2:10" ht="13" x14ac:dyDescent="0.3">
      <c r="B18" s="55"/>
      <c r="C18" s="57" t="s">
        <v>75</v>
      </c>
      <c r="D18" s="57"/>
      <c r="E18" s="57"/>
      <c r="F18" s="57"/>
      <c r="H18" s="63">
        <v>1</v>
      </c>
      <c r="I18" s="64">
        <v>253414</v>
      </c>
      <c r="J18" s="56"/>
    </row>
    <row r="19" spans="2:10" x14ac:dyDescent="0.25">
      <c r="B19" s="55"/>
      <c r="C19" s="29" t="s">
        <v>76</v>
      </c>
      <c r="H19" s="65">
        <v>0</v>
      </c>
      <c r="I19" s="66">
        <v>0</v>
      </c>
      <c r="J19" s="56"/>
    </row>
    <row r="20" spans="2:10" x14ac:dyDescent="0.25">
      <c r="B20" s="55"/>
      <c r="C20" s="29" t="s">
        <v>77</v>
      </c>
      <c r="H20" s="65">
        <v>0</v>
      </c>
      <c r="I20" s="66">
        <v>0</v>
      </c>
      <c r="J20" s="56"/>
    </row>
    <row r="21" spans="2:10" x14ac:dyDescent="0.25">
      <c r="B21" s="55"/>
      <c r="C21" s="29" t="s">
        <v>78</v>
      </c>
      <c r="H21" s="65">
        <v>1</v>
      </c>
      <c r="I21" s="66">
        <v>253414</v>
      </c>
      <c r="J21" s="56"/>
    </row>
    <row r="22" spans="2:10" x14ac:dyDescent="0.25">
      <c r="B22" s="55"/>
      <c r="C22" s="29" t="s">
        <v>79</v>
      </c>
      <c r="H22" s="65">
        <v>0</v>
      </c>
      <c r="I22" s="66">
        <v>0</v>
      </c>
      <c r="J22" s="56"/>
    </row>
    <row r="23" spans="2:10" x14ac:dyDescent="0.25">
      <c r="B23" s="55"/>
      <c r="C23" s="29" t="s">
        <v>80</v>
      </c>
      <c r="H23" s="65">
        <v>0</v>
      </c>
      <c r="I23" s="66">
        <v>0</v>
      </c>
      <c r="J23" s="56"/>
    </row>
    <row r="24" spans="2:10" ht="13" thickBot="1" x14ac:dyDescent="0.3">
      <c r="B24" s="55"/>
      <c r="C24" s="29" t="s">
        <v>81</v>
      </c>
      <c r="H24" s="67">
        <v>0</v>
      </c>
      <c r="I24" s="68">
        <v>0</v>
      </c>
      <c r="J24" s="56"/>
    </row>
    <row r="25" spans="2:10" ht="13" x14ac:dyDescent="0.3">
      <c r="B25" s="55"/>
      <c r="C25" s="57" t="s">
        <v>82</v>
      </c>
      <c r="D25" s="57"/>
      <c r="E25" s="57"/>
      <c r="F25" s="57"/>
      <c r="H25" s="63">
        <f>H19+H20+H21+H22+H24+H23</f>
        <v>1</v>
      </c>
      <c r="I25" s="64">
        <f>I19+I20+I21+I22+I24+I23</f>
        <v>253414</v>
      </c>
      <c r="J25" s="56"/>
    </row>
    <row r="26" spans="2:10" x14ac:dyDescent="0.25">
      <c r="B26" s="55"/>
      <c r="C26" s="29" t="s">
        <v>83</v>
      </c>
      <c r="H26" s="65">
        <v>0</v>
      </c>
      <c r="I26" s="66">
        <v>0</v>
      </c>
      <c r="J26" s="56"/>
    </row>
    <row r="27" spans="2:10" ht="13" thickBot="1" x14ac:dyDescent="0.3">
      <c r="B27" s="55"/>
      <c r="C27" s="29" t="s">
        <v>54</v>
      </c>
      <c r="H27" s="67">
        <v>0</v>
      </c>
      <c r="I27" s="68">
        <v>0</v>
      </c>
      <c r="J27" s="56"/>
    </row>
    <row r="28" spans="2:10" ht="13" x14ac:dyDescent="0.3">
      <c r="B28" s="55"/>
      <c r="C28" s="57" t="s">
        <v>84</v>
      </c>
      <c r="D28" s="57"/>
      <c r="E28" s="57"/>
      <c r="F28" s="57"/>
      <c r="H28" s="63">
        <f>H26+H27</f>
        <v>0</v>
      </c>
      <c r="I28" s="64">
        <f>I26+I27</f>
        <v>0</v>
      </c>
      <c r="J28" s="56"/>
    </row>
    <row r="29" spans="2:10" ht="13.5" thickBot="1" x14ac:dyDescent="0.35">
      <c r="B29" s="55"/>
      <c r="C29" s="29" t="s">
        <v>85</v>
      </c>
      <c r="D29" s="57"/>
      <c r="E29" s="57"/>
      <c r="F29" s="57"/>
      <c r="H29" s="67">
        <v>0</v>
      </c>
      <c r="I29" s="68">
        <v>0</v>
      </c>
      <c r="J29" s="56"/>
    </row>
    <row r="30" spans="2:10" ht="13" x14ac:dyDescent="0.3">
      <c r="B30" s="55"/>
      <c r="C30" s="57" t="s">
        <v>86</v>
      </c>
      <c r="D30" s="57"/>
      <c r="E30" s="57"/>
      <c r="F30" s="57"/>
      <c r="H30" s="65">
        <f>H29</f>
        <v>0</v>
      </c>
      <c r="I30" s="66">
        <f>I29</f>
        <v>0</v>
      </c>
      <c r="J30" s="56"/>
    </row>
    <row r="31" spans="2:10" ht="13" x14ac:dyDescent="0.3">
      <c r="B31" s="55"/>
      <c r="C31" s="57"/>
      <c r="D31" s="57"/>
      <c r="E31" s="57"/>
      <c r="F31" s="57"/>
      <c r="H31" s="69"/>
      <c r="I31" s="64"/>
      <c r="J31" s="56"/>
    </row>
    <row r="32" spans="2:10" ht="13.5" thickBot="1" x14ac:dyDescent="0.35">
      <c r="B32" s="55"/>
      <c r="C32" s="57" t="s">
        <v>87</v>
      </c>
      <c r="D32" s="57"/>
      <c r="H32" s="70">
        <f>H25+H28+H30</f>
        <v>1</v>
      </c>
      <c r="I32" s="71">
        <f>I25+I28+I30</f>
        <v>253414</v>
      </c>
      <c r="J32" s="56"/>
    </row>
    <row r="33" spans="2:10" ht="13.5" thickTop="1" x14ac:dyDescent="0.3">
      <c r="B33" s="55"/>
      <c r="C33" s="57"/>
      <c r="D33" s="57"/>
      <c r="H33" s="72">
        <f>+H18-H32</f>
        <v>0</v>
      </c>
      <c r="I33" s="66">
        <f>+I18-I32</f>
        <v>0</v>
      </c>
      <c r="J33" s="56"/>
    </row>
    <row r="34" spans="2:10" x14ac:dyDescent="0.25">
      <c r="B34" s="55"/>
      <c r="G34" s="72"/>
      <c r="H34" s="72"/>
      <c r="I34" s="72"/>
      <c r="J34" s="56"/>
    </row>
    <row r="35" spans="2:10" x14ac:dyDescent="0.25">
      <c r="B35" s="55"/>
      <c r="G35" s="72"/>
      <c r="H35" s="72"/>
      <c r="I35" s="72"/>
      <c r="J35" s="56"/>
    </row>
    <row r="36" spans="2:10" ht="13" x14ac:dyDescent="0.3">
      <c r="B36" s="55"/>
      <c r="C36" s="57"/>
      <c r="G36" s="72"/>
      <c r="H36" s="72"/>
      <c r="I36" s="72"/>
      <c r="J36" s="56"/>
    </row>
    <row r="37" spans="2:10" ht="13.5" thickBot="1" x14ac:dyDescent="0.35">
      <c r="B37" s="55"/>
      <c r="C37" s="73" t="s">
        <v>88</v>
      </c>
      <c r="D37" s="74"/>
      <c r="H37" s="73" t="s">
        <v>89</v>
      </c>
      <c r="I37" s="74"/>
      <c r="J37" s="56"/>
    </row>
    <row r="38" spans="2:10" ht="13" x14ac:dyDescent="0.3">
      <c r="B38" s="55"/>
      <c r="C38" s="57" t="s">
        <v>90</v>
      </c>
      <c r="D38" s="72"/>
      <c r="H38" s="75" t="s">
        <v>91</v>
      </c>
      <c r="I38" s="72"/>
      <c r="J38" s="56"/>
    </row>
    <row r="39" spans="2:10" ht="13" x14ac:dyDescent="0.3">
      <c r="B39" s="55"/>
      <c r="C39" s="57" t="s">
        <v>92</v>
      </c>
      <c r="H39" s="57" t="s">
        <v>93</v>
      </c>
      <c r="I39" s="72"/>
      <c r="J39" s="56"/>
    </row>
    <row r="40" spans="2:10" x14ac:dyDescent="0.25">
      <c r="B40" s="55"/>
      <c r="G40" s="72"/>
      <c r="H40" s="72"/>
      <c r="I40" s="72"/>
      <c r="J40" s="56"/>
    </row>
    <row r="41" spans="2:10" ht="12.75" customHeight="1" x14ac:dyDescent="0.25">
      <c r="B41" s="55"/>
      <c r="C41" s="76" t="s">
        <v>94</v>
      </c>
      <c r="D41" s="76"/>
      <c r="E41" s="76"/>
      <c r="F41" s="76"/>
      <c r="G41" s="76"/>
      <c r="H41" s="76"/>
      <c r="I41" s="76"/>
      <c r="J41" s="56"/>
    </row>
    <row r="42" spans="2:10" ht="18.75" customHeight="1" thickBot="1" x14ac:dyDescent="0.3">
      <c r="B42" s="77"/>
      <c r="C42" s="78"/>
      <c r="D42" s="78"/>
      <c r="E42" s="78"/>
      <c r="F42" s="78"/>
      <c r="G42" s="78"/>
      <c r="H42" s="78"/>
      <c r="I42" s="78"/>
      <c r="J42" s="79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29" customWidth="1"/>
    <col min="2" max="2" width="11.453125" style="29"/>
    <col min="3" max="3" width="12.81640625" style="29" customWidth="1"/>
    <col min="4" max="4" width="22" style="29" customWidth="1"/>
    <col min="5" max="8" width="11.453125" style="29"/>
    <col min="9" max="9" width="24.81640625" style="29" customWidth="1"/>
    <col min="10" max="10" width="12.54296875" style="29" customWidth="1"/>
    <col min="11" max="11" width="1.81640625" style="29" customWidth="1"/>
    <col min="12" max="16384" width="11.453125" style="29"/>
  </cols>
  <sheetData>
    <row r="1" spans="2:10" ht="18" customHeight="1" thickBot="1" x14ac:dyDescent="0.3"/>
    <row r="2" spans="2:10" ht="19.5" customHeight="1" x14ac:dyDescent="0.25">
      <c r="B2" s="30"/>
      <c r="C2" s="31"/>
      <c r="D2" s="32" t="s">
        <v>95</v>
      </c>
      <c r="E2" s="33"/>
      <c r="F2" s="33"/>
      <c r="G2" s="33"/>
      <c r="H2" s="33"/>
      <c r="I2" s="34"/>
      <c r="J2" s="35" t="s">
        <v>68</v>
      </c>
    </row>
    <row r="3" spans="2:10" ht="15.75" customHeight="1" thickBot="1" x14ac:dyDescent="0.3">
      <c r="B3" s="36"/>
      <c r="C3" s="37"/>
      <c r="D3" s="38"/>
      <c r="E3" s="39"/>
      <c r="F3" s="39"/>
      <c r="G3" s="39"/>
      <c r="H3" s="39"/>
      <c r="I3" s="40"/>
      <c r="J3" s="41"/>
    </row>
    <row r="4" spans="2:10" ht="13" x14ac:dyDescent="0.25">
      <c r="B4" s="36"/>
      <c r="C4" s="37"/>
      <c r="E4" s="43"/>
      <c r="F4" s="43"/>
      <c r="G4" s="43"/>
      <c r="H4" s="43"/>
      <c r="I4" s="44"/>
      <c r="J4" s="45"/>
    </row>
    <row r="5" spans="2:10" ht="13" x14ac:dyDescent="0.25">
      <c r="B5" s="36"/>
      <c r="C5" s="37"/>
      <c r="D5" s="80" t="s">
        <v>96</v>
      </c>
      <c r="E5" s="81"/>
      <c r="F5" s="81"/>
      <c r="G5" s="81"/>
      <c r="H5" s="81"/>
      <c r="I5" s="82"/>
      <c r="J5" s="48" t="s">
        <v>97</v>
      </c>
    </row>
    <row r="6" spans="2:10" ht="13.5" thickBot="1" x14ac:dyDescent="0.3">
      <c r="B6" s="49"/>
      <c r="C6" s="50"/>
      <c r="D6" s="51"/>
      <c r="E6" s="52"/>
      <c r="F6" s="52"/>
      <c r="G6" s="52"/>
      <c r="H6" s="52"/>
      <c r="I6" s="53"/>
      <c r="J6" s="54"/>
    </row>
    <row r="7" spans="2:10" x14ac:dyDescent="0.25">
      <c r="B7" s="55"/>
      <c r="J7" s="56"/>
    </row>
    <row r="8" spans="2:10" x14ac:dyDescent="0.25">
      <c r="B8" s="55"/>
      <c r="J8" s="56"/>
    </row>
    <row r="9" spans="2:10" x14ac:dyDescent="0.25">
      <c r="B9" s="55"/>
      <c r="C9" s="29" t="str">
        <f>+'FOR-CSA-018'!C9</f>
        <v>Santiago de Cali, junio 11 2025</v>
      </c>
      <c r="D9" s="59"/>
      <c r="E9" s="58"/>
      <c r="J9" s="56"/>
    </row>
    <row r="10" spans="2:10" ht="13" x14ac:dyDescent="0.3">
      <c r="B10" s="55"/>
      <c r="C10" s="57"/>
      <c r="J10" s="56"/>
    </row>
    <row r="11" spans="2:10" ht="13" x14ac:dyDescent="0.3">
      <c r="B11" s="55"/>
      <c r="C11" s="57" t="str">
        <f>+'FOR-CSA-018'!C12</f>
        <v>Señores : HOSPITAL SAN FRANCISCO VIOTA</v>
      </c>
      <c r="J11" s="56"/>
    </row>
    <row r="12" spans="2:10" ht="13" x14ac:dyDescent="0.3">
      <c r="B12" s="55"/>
      <c r="C12" s="57" t="str">
        <f>+'FOR-CSA-018'!C13</f>
        <v>NIT: 890680032</v>
      </c>
      <c r="J12" s="56"/>
    </row>
    <row r="13" spans="2:10" x14ac:dyDescent="0.25">
      <c r="B13" s="55"/>
      <c r="J13" s="56"/>
    </row>
    <row r="14" spans="2:10" x14ac:dyDescent="0.25">
      <c r="B14" s="55"/>
      <c r="C14" s="29" t="s">
        <v>98</v>
      </c>
      <c r="J14" s="56"/>
    </row>
    <row r="15" spans="2:10" x14ac:dyDescent="0.25">
      <c r="B15" s="55"/>
      <c r="C15" s="60"/>
      <c r="J15" s="56"/>
    </row>
    <row r="16" spans="2:10" ht="13" x14ac:dyDescent="0.3">
      <c r="B16" s="55"/>
      <c r="C16" s="83"/>
      <c r="D16" s="58"/>
      <c r="H16" s="84" t="s">
        <v>73</v>
      </c>
      <c r="I16" s="84" t="s">
        <v>74</v>
      </c>
      <c r="J16" s="56"/>
    </row>
    <row r="17" spans="2:10" ht="13" x14ac:dyDescent="0.3">
      <c r="B17" s="55"/>
      <c r="C17" s="57" t="str">
        <f>+'FOR-CSA-018'!C17</f>
        <v>Con Corte al dia: 31/05/2025</v>
      </c>
      <c r="D17" s="57"/>
      <c r="E17" s="57"/>
      <c r="F17" s="57"/>
      <c r="H17" s="85">
        <f>+SUM(H18:H23)</f>
        <v>1</v>
      </c>
      <c r="I17" s="86">
        <f>+SUM(I18:I23)</f>
        <v>253414</v>
      </c>
      <c r="J17" s="56"/>
    </row>
    <row r="18" spans="2:10" x14ac:dyDescent="0.25">
      <c r="B18" s="55"/>
      <c r="C18" s="29" t="s">
        <v>76</v>
      </c>
      <c r="H18" s="87">
        <f>+'FOR-CSA-018'!H19</f>
        <v>0</v>
      </c>
      <c r="I18" s="88">
        <f>+'FOR-CSA-018'!I19</f>
        <v>0</v>
      </c>
      <c r="J18" s="56"/>
    </row>
    <row r="19" spans="2:10" x14ac:dyDescent="0.25">
      <c r="B19" s="55"/>
      <c r="C19" s="29" t="s">
        <v>77</v>
      </c>
      <c r="H19" s="87">
        <f>+'FOR-CSA-018'!H20</f>
        <v>0</v>
      </c>
      <c r="I19" s="88">
        <f>+'FOR-CSA-018'!I20</f>
        <v>0</v>
      </c>
      <c r="J19" s="56"/>
    </row>
    <row r="20" spans="2:10" x14ac:dyDescent="0.25">
      <c r="B20" s="55"/>
      <c r="C20" s="29" t="s">
        <v>78</v>
      </c>
      <c r="H20" s="87">
        <f>+'FOR-CSA-018'!H21</f>
        <v>1</v>
      </c>
      <c r="I20" s="88">
        <f>+'FOR-CSA-018'!I21</f>
        <v>253414</v>
      </c>
      <c r="J20" s="56"/>
    </row>
    <row r="21" spans="2:10" x14ac:dyDescent="0.25">
      <c r="B21" s="55"/>
      <c r="C21" s="29" t="s">
        <v>79</v>
      </c>
      <c r="H21" s="87">
        <f>+'FOR-CSA-018'!H22</f>
        <v>0</v>
      </c>
      <c r="I21" s="88">
        <f>+'FOR-CSA-018'!I22</f>
        <v>0</v>
      </c>
      <c r="J21" s="56"/>
    </row>
    <row r="22" spans="2:10" x14ac:dyDescent="0.25">
      <c r="B22" s="55"/>
      <c r="C22" s="29" t="s">
        <v>80</v>
      </c>
      <c r="H22" s="87">
        <f>+'FOR-CSA-018'!H23</f>
        <v>0</v>
      </c>
      <c r="I22" s="88">
        <f>+'FOR-CSA-018'!I23</f>
        <v>0</v>
      </c>
      <c r="J22" s="56"/>
    </row>
    <row r="23" spans="2:10" x14ac:dyDescent="0.25">
      <c r="B23" s="55"/>
      <c r="C23" s="29" t="s">
        <v>99</v>
      </c>
      <c r="H23" s="87">
        <f>+'FOR-CSA-018'!H24</f>
        <v>0</v>
      </c>
      <c r="I23" s="88">
        <f>+'FOR-CSA-018'!I24</f>
        <v>0</v>
      </c>
      <c r="J23" s="56"/>
    </row>
    <row r="24" spans="2:10" ht="13" x14ac:dyDescent="0.3">
      <c r="B24" s="55"/>
      <c r="C24" s="57" t="s">
        <v>100</v>
      </c>
      <c r="D24" s="57"/>
      <c r="E24" s="57"/>
      <c r="F24" s="57"/>
      <c r="H24" s="85">
        <f>SUM(H18:H23)</f>
        <v>1</v>
      </c>
      <c r="I24" s="86">
        <f>+SUBTOTAL(9,I18:I23)</f>
        <v>253414</v>
      </c>
      <c r="J24" s="56"/>
    </row>
    <row r="25" spans="2:10" ht="13.5" thickBot="1" x14ac:dyDescent="0.35">
      <c r="B25" s="55"/>
      <c r="C25" s="57"/>
      <c r="D25" s="57"/>
      <c r="H25" s="89"/>
      <c r="I25" s="90"/>
      <c r="J25" s="56"/>
    </row>
    <row r="26" spans="2:10" ht="13.5" thickTop="1" x14ac:dyDescent="0.3">
      <c r="B26" s="55"/>
      <c r="C26" s="57"/>
      <c r="D26" s="57"/>
      <c r="H26" s="72"/>
      <c r="I26" s="66"/>
      <c r="J26" s="56"/>
    </row>
    <row r="27" spans="2:10" ht="13" x14ac:dyDescent="0.3">
      <c r="B27" s="55"/>
      <c r="C27" s="57"/>
      <c r="D27" s="57"/>
      <c r="H27" s="72"/>
      <c r="I27" s="66"/>
      <c r="J27" s="56"/>
    </row>
    <row r="28" spans="2:10" ht="13" x14ac:dyDescent="0.3">
      <c r="B28" s="55"/>
      <c r="C28" s="57"/>
      <c r="D28" s="57"/>
      <c r="H28" s="72"/>
      <c r="I28" s="66"/>
      <c r="J28" s="56"/>
    </row>
    <row r="29" spans="2:10" x14ac:dyDescent="0.25">
      <c r="B29" s="55"/>
      <c r="G29" s="72"/>
      <c r="H29" s="72"/>
      <c r="I29" s="72"/>
      <c r="J29" s="56"/>
    </row>
    <row r="30" spans="2:10" ht="13.5" thickBot="1" x14ac:dyDescent="0.35">
      <c r="B30" s="55"/>
      <c r="C30" s="73" t="str">
        <f>+'FOR-CSA-018'!C37</f>
        <v>Nombre</v>
      </c>
      <c r="D30" s="73"/>
      <c r="G30" s="73" t="str">
        <f>+'FOR-CSA-018'!H37</f>
        <v>Juan Camilo Paez R.</v>
      </c>
      <c r="H30" s="74"/>
      <c r="I30" s="72"/>
      <c r="J30" s="56"/>
    </row>
    <row r="31" spans="2:10" ht="13" x14ac:dyDescent="0.3">
      <c r="B31" s="55"/>
      <c r="C31" s="75" t="str">
        <f>+'FOR-CSA-018'!C38</f>
        <v>Cargo</v>
      </c>
      <c r="D31" s="75"/>
      <c r="G31" s="75" t="str">
        <f>+'FOR-CSA-018'!H38</f>
        <v>Cartera - Cuentas Salud</v>
      </c>
      <c r="H31" s="72"/>
      <c r="I31" s="72"/>
      <c r="J31" s="56"/>
    </row>
    <row r="32" spans="2:10" ht="13" x14ac:dyDescent="0.3">
      <c r="B32" s="55"/>
      <c r="C32" s="75" t="str">
        <f>+'FOR-CSA-018'!C39</f>
        <v>Entidad</v>
      </c>
      <c r="D32" s="75"/>
      <c r="G32" s="75" t="str">
        <f>+'FOR-CSA-018'!H39</f>
        <v>EPS Comfenalco Valle.</v>
      </c>
      <c r="H32" s="72"/>
      <c r="I32" s="72"/>
      <c r="J32" s="56"/>
    </row>
    <row r="33" spans="2:10" ht="13" x14ac:dyDescent="0.3">
      <c r="B33" s="55"/>
      <c r="C33" s="75"/>
      <c r="D33" s="75"/>
      <c r="G33" s="75"/>
      <c r="H33" s="72"/>
      <c r="I33" s="72"/>
      <c r="J33" s="56"/>
    </row>
    <row r="34" spans="2:10" ht="13" x14ac:dyDescent="0.3">
      <c r="B34" s="55"/>
      <c r="C34" s="75"/>
      <c r="D34" s="75"/>
      <c r="G34" s="75"/>
      <c r="H34" s="72"/>
      <c r="I34" s="72"/>
      <c r="J34" s="56"/>
    </row>
    <row r="35" spans="2:10" ht="14" x14ac:dyDescent="0.25">
      <c r="B35" s="55"/>
      <c r="C35" s="91" t="s">
        <v>101</v>
      </c>
      <c r="D35" s="91"/>
      <c r="E35" s="91"/>
      <c r="F35" s="91"/>
      <c r="G35" s="91"/>
      <c r="H35" s="91"/>
      <c r="I35" s="91"/>
      <c r="J35" s="56"/>
    </row>
    <row r="36" spans="2:10" ht="13" x14ac:dyDescent="0.3">
      <c r="B36" s="55"/>
      <c r="C36" s="75"/>
      <c r="D36" s="75"/>
      <c r="G36" s="75"/>
      <c r="H36" s="72"/>
      <c r="I36" s="72"/>
      <c r="J36" s="56"/>
    </row>
    <row r="37" spans="2:10" ht="18.75" customHeight="1" thickBot="1" x14ac:dyDescent="0.3">
      <c r="B37" s="77"/>
      <c r="C37" s="78"/>
      <c r="D37" s="78"/>
      <c r="E37" s="78"/>
      <c r="F37" s="78"/>
      <c r="G37" s="74"/>
      <c r="H37" s="74"/>
      <c r="I37" s="74"/>
      <c r="J37" s="79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Hoja20</vt:lpstr>
      <vt:lpstr>Hoja1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Mendoza</dc:creator>
  <cp:lastModifiedBy>Juan Camilo Paez Ramirez</cp:lastModifiedBy>
  <dcterms:created xsi:type="dcterms:W3CDTF">2025-05-27T15:50:07Z</dcterms:created>
  <dcterms:modified xsi:type="dcterms:W3CDTF">2025-06-11T19:15:57Z</dcterms:modified>
</cp:coreProperties>
</file>